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Сайт для программы\BREDEX\Файлы для скачивания\"/>
    </mc:Choice>
  </mc:AlternateContent>
  <xr:revisionPtr revIDLastSave="0" documentId="13_ncr:1_{00E1C87F-0566-420B-84BC-0BB3FCB4C24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cation" sheetId="1" r:id="rId1"/>
  </sheets>
  <definedNames>
    <definedName name="_xlnm.Print_Titles" localSheetId="0">Specification!$1:$3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H48" i="1" l="1"/>
  <c r="AD48" i="1"/>
  <c r="V48" i="1"/>
  <c r="AB7" i="1"/>
  <c r="Y7" i="1"/>
  <c r="Z7" i="1" s="1"/>
  <c r="X7" i="1"/>
  <c r="AB6" i="1"/>
  <c r="Y6" i="1"/>
  <c r="Z6" i="1" s="1"/>
  <c r="X6" i="1"/>
  <c r="AB5" i="1"/>
  <c r="Y5" i="1"/>
  <c r="Z5" i="1" s="1"/>
  <c r="X5" i="1"/>
  <c r="AB4" i="1"/>
  <c r="Y4" i="1"/>
  <c r="Z4" i="1" s="1"/>
  <c r="X4" i="1"/>
  <c r="X48" i="1" l="1"/>
  <c r="AF48" i="1"/>
  <c r="Z48" i="1"/>
  <c r="AB48" i="1"/>
  <c r="M48" i="1" l="1"/>
  <c r="O48" i="1"/>
  <c r="Q48" i="1"/>
</calcChain>
</file>

<file path=xl/sharedStrings.xml><?xml version="1.0" encoding="utf-8"?>
<sst xmlns="http://schemas.openxmlformats.org/spreadsheetml/2006/main" count="121" uniqueCount="69">
  <si>
    <t xml:space="preserve">№ </t>
  </si>
  <si>
    <t xml:space="preserve">DP </t>
  </si>
  <si>
    <t>Ряд/Ось</t>
  </si>
  <si>
    <t xml:space="preserve">Марка </t>
  </si>
  <si>
    <t xml:space="preserve">Название 
элемента </t>
  </si>
  <si>
    <t xml:space="preserve">Габарит BxHxL [м] </t>
  </si>
  <si>
    <t xml:space="preserve">Главный профиль </t>
  </si>
  <si>
    <t xml:space="preserve">Номер листа </t>
  </si>
  <si>
    <t xml:space="preserve">Номер чертежа </t>
  </si>
  <si>
    <t xml:space="preserve">Ревизия 
чертежа </t>
  </si>
  <si>
    <t xml:space="preserve">Кол-во, 
[шт] </t>
  </si>
  <si>
    <t xml:space="preserve">Вес нетто [кг] </t>
  </si>
  <si>
    <t xml:space="preserve">Вес сварки 1% [кг] </t>
  </si>
  <si>
    <t xml:space="preserve">Вес ИТОГО со сваркой [кг] </t>
  </si>
  <si>
    <t xml:space="preserve">Тип 
ЛКП </t>
  </si>
  <si>
    <t xml:space="preserve">RAL финишного 
покрытия </t>
  </si>
  <si>
    <t xml:space="preserve">Предел 
огнестойкости </t>
  </si>
  <si>
    <t xml:space="preserve">S[м2] общая марки </t>
  </si>
  <si>
    <t xml:space="preserve">S[м2] не окраш. пов. </t>
  </si>
  <si>
    <t xml:space="preserve">S[м2] под АКЗ </t>
  </si>
  <si>
    <t xml:space="preserve">Длина 
главного элемента [м] </t>
  </si>
  <si>
    <t xml:space="preserve">Вес 1п/м для профилей/ 
фактич. вес лист. эл-ов </t>
  </si>
  <si>
    <t>Тип конструкции</t>
  </si>
  <si>
    <t xml:space="preserve">1 шт. </t>
  </si>
  <si>
    <t xml:space="preserve">Всех </t>
  </si>
  <si>
    <t xml:space="preserve">1 </t>
  </si>
  <si>
    <t xml:space="preserve">2 </t>
  </si>
  <si>
    <t xml:space="preserve">3 </t>
  </si>
  <si>
    <t xml:space="preserve">4 </t>
  </si>
  <si>
    <t xml:space="preserve">5 </t>
  </si>
  <si>
    <t xml:space="preserve">6 </t>
  </si>
  <si>
    <t xml:space="preserve">7 </t>
  </si>
  <si>
    <t xml:space="preserve">8 </t>
  </si>
  <si>
    <t xml:space="preserve">9 </t>
  </si>
  <si>
    <t xml:space="preserve">10 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</si>
  <si>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</si>
  <si>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</si>
  <si>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</si>
  <si>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</si>
  <si>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</si>
  <si>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 xml:space="preserve">16 </t>
  </si>
  <si>
    <t xml:space="preserve">17 </t>
  </si>
  <si>
    <t xml:space="preserve">18 </t>
  </si>
  <si>
    <t xml:space="preserve">19 </t>
  </si>
  <si>
    <t xml:space="preserve">20 </t>
  </si>
  <si>
    <t>DP1</t>
  </si>
  <si>
    <t>1-5/А-В</t>
  </si>
  <si>
    <t>L1-02-080-2510-DP1-Б1-1</t>
  </si>
  <si>
    <t>Балка</t>
  </si>
  <si>
    <t>0.260 x 0.340 x 5.726</t>
  </si>
  <si>
    <t>Двутавр 35Ш2</t>
  </si>
  <si>
    <t>01</t>
  </si>
  <si>
    <t>№ 1</t>
  </si>
  <si>
    <t>RAL 6027</t>
  </si>
  <si>
    <t>Тяжёлые 65-135кг</t>
  </si>
  <si>
    <t>L1-02-080-2510-DP1-Б1-2</t>
  </si>
  <si>
    <t>0.340 x 0.379 x 5.726</t>
  </si>
  <si>
    <t>L1-02-080-2510-DP1-Б1-3</t>
  </si>
  <si>
    <t>L1-02-080-2510-DP1-Б2-1</t>
  </si>
  <si>
    <t>0.340 x 0.461 x 2.745</t>
  </si>
  <si>
    <t>Итого:</t>
  </si>
  <si>
    <t xml:space="preserve">S[м2] под ОГЗ (R45) </t>
  </si>
  <si>
    <t xml:space="preserve">S[м2] под ОГЗ (R120) </t>
  </si>
  <si>
    <t xml:space="preserve">S[м2] грунт под ОГЗ (R45) </t>
  </si>
  <si>
    <t xml:space="preserve">S[м2] грунт под ОГЗ (R120) </t>
  </si>
  <si>
    <t>GYR-VD-(L1-02-080)-N-ZX 2510.1.135.001-Б1-1</t>
  </si>
  <si>
    <t>GYR-VD-(L1-02-080)-N-ZX 2510.1.135.001-Б1-2</t>
  </si>
  <si>
    <t>GYR-VD-(L1-02-080)-N-ZX 2510.1.135.001-Б1-3</t>
  </si>
  <si>
    <t>GYR-VD-(L1-02-080)-N-ZX 2510.1.135.001-Б2-1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</si>
</sst>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EBF7"/>
        <bgColor indexed="64"/>
      </patternFill>
    </fill>
    <fill>
      <patternFill patternType="solid">
        <fgColor rgb="FFD9D9D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34" borderId="10" xfId="0" applyFont="1" applyFill="1" applyBorder="1" applyAlignment="1">
      <alignment horizontal="center" vertical="center" wrapText="1"/>
    </xf>
    <xf numFmtId="2" fontId="18" fillId="33" borderId="10" xfId="0" applyNumberFormat="1" applyFont="1" applyFill="1" applyBorder="1" applyAlignment="1">
      <alignment horizontal="center" vertical="center" wrapText="1"/>
    </xf>
    <xf numFmtId="2" fontId="18" fillId="34" borderId="10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18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2" fontId="18" fillId="33" borderId="13" xfId="0" applyNumberFormat="1" applyFont="1" applyFill="1" applyBorder="1" applyAlignment="1">
      <alignment horizontal="center" vertical="center" wrapText="1"/>
    </xf>
    <xf numFmtId="2" fontId="18" fillId="33" borderId="14" xfId="0" applyNumberFormat="1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2" fontId="19" fillId="0" borderId="11" xfId="0" applyNumberFormat="1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2" fontId="18" fillId="33" borderId="12" xfId="0" applyNumberFormat="1" applyFont="1" applyFill="1" applyBorder="1" applyAlignment="1">
      <alignment horizontal="center" vertical="center" wrapText="1"/>
    </xf>
    <xf numFmtId="2" fontId="19" fillId="0" borderId="12" xfId="0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2" fontId="19" fillId="0" borderId="15" xfId="0" applyNumberFormat="1" applyFont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8"/>
  <sheetViews>
    <sheetView showGridLines="0" tabSelected="1" zoomScale="115" zoomScaleNormal="115" workbookViewId="0">
      <selection activeCell="I34" sqref="I34"/>
    </sheetView>
  </sheetViews>
  <sheetFormatPr defaultColWidth="11.42578125" defaultRowHeight="15" x14ac:dyDescent="0.25"/>
  <cols>
    <col min="1" max="1" width="4.28515625" bestFit="1" customWidth="1"/>
    <col min="2" max="2" width="4.5703125" bestFit="1" customWidth="1"/>
    <col min="3" max="3" width="8.5703125" bestFit="1" customWidth="1"/>
    <col min="4" max="4" width="30" bestFit="1" customWidth="1"/>
    <col min="5" max="5" width="21.140625" bestFit="1" customWidth="1"/>
    <col min="6" max="6" width="20.42578125" bestFit="1" customWidth="1"/>
    <col min="7" max="7" width="26" bestFit="1" customWidth="1"/>
    <col min="8" max="8" width="12.7109375" bestFit="1" customWidth="1"/>
    <col min="9" max="9" width="48.5703125" bestFit="1" customWidth="1"/>
    <col min="10" max="10" width="8.85546875" bestFit="1" customWidth="1"/>
    <col min="11" max="11" width="7.85546875" bestFit="1" customWidth="1"/>
    <col min="12" max="12" width="8" style="4" bestFit="1" customWidth="1"/>
    <col min="13" max="13" width="10" style="4" bestFit="1" customWidth="1"/>
    <col min="14" max="14" width="6.85546875" style="4" bestFit="1" customWidth="1"/>
    <col min="15" max="16" width="8" style="4" bestFit="1" customWidth="1"/>
    <col min="17" max="17" width="10" style="4" bestFit="1" customWidth="1"/>
    <col min="18" max="18" width="7.7109375" bestFit="1" customWidth="1"/>
    <col min="19" max="19" width="15.42578125" bestFit="1" customWidth="1"/>
    <col min="20" max="20" width="14.28515625" bestFit="1" customWidth="1"/>
    <col min="21" max="21" width="8.42578125" customWidth="1"/>
    <col min="22" max="22" width="10.7109375" customWidth="1"/>
    <col min="23" max="23" width="11.140625" customWidth="1"/>
    <col min="24" max="24" width="9.140625" customWidth="1"/>
    <col min="25" max="25" width="7" bestFit="1" customWidth="1"/>
    <col min="26" max="26" width="9" bestFit="1" customWidth="1"/>
    <col min="27" max="27" width="10.5703125" customWidth="1"/>
    <col min="28" max="28" width="8.5703125" customWidth="1"/>
    <col min="29" max="29" width="11.140625" customWidth="1"/>
    <col min="30" max="30" width="9" customWidth="1"/>
    <col min="31" max="31" width="13.5703125" customWidth="1"/>
    <col min="32" max="32" width="11" customWidth="1"/>
    <col min="33" max="33" width="14.140625" customWidth="1"/>
    <col min="34" max="34" width="11.5703125" customWidth="1"/>
    <col min="35" max="35" width="22.28515625" bestFit="1" customWidth="1"/>
    <col min="36" max="36" width="24.140625" bestFit="1" customWidth="1"/>
    <col min="37" max="37" width="26.7109375" bestFit="1" customWidth="1"/>
  </cols>
  <sheetData>
    <row r="1" spans="1:37" ht="30.7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12" t="s">
        <v>11</v>
      </c>
      <c r="M1" s="13"/>
      <c r="N1" s="12" t="s">
        <v>12</v>
      </c>
      <c r="O1" s="13"/>
      <c r="P1" s="12" t="s">
        <v>13</v>
      </c>
      <c r="Q1" s="13"/>
      <c r="R1" s="8" t="s">
        <v>14</v>
      </c>
      <c r="S1" s="8" t="s">
        <v>15</v>
      </c>
      <c r="T1" s="8" t="s">
        <v>16</v>
      </c>
      <c r="U1" s="10" t="s">
        <v>17</v>
      </c>
      <c r="V1" s="11"/>
      <c r="W1" s="10" t="s">
        <v>18</v>
      </c>
      <c r="X1" s="11"/>
      <c r="Y1" s="10" t="s">
        <v>19</v>
      </c>
      <c r="Z1" s="11"/>
      <c r="AA1" s="10" t="s">
        <v>61</v>
      </c>
      <c r="AB1" s="11"/>
      <c r="AC1" s="10" t="s">
        <v>62</v>
      </c>
      <c r="AD1" s="11"/>
      <c r="AE1" s="10" t="s">
        <v>63</v>
      </c>
      <c r="AF1" s="11"/>
      <c r="AG1" s="10" t="s">
        <v>64</v>
      </c>
      <c r="AH1" s="11"/>
      <c r="AI1" s="8" t="s">
        <v>20</v>
      </c>
      <c r="AJ1" s="8" t="s">
        <v>21</v>
      </c>
      <c r="AK1" s="8" t="s">
        <v>22</v>
      </c>
    </row>
    <row r="2" spans="1:37" ht="1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2" t="s">
        <v>23</v>
      </c>
      <c r="M2" s="2" t="s">
        <v>24</v>
      </c>
      <c r="N2" s="2" t="s">
        <v>23</v>
      </c>
      <c r="O2" s="2" t="s">
        <v>24</v>
      </c>
      <c r="P2" s="2" t="s">
        <v>23</v>
      </c>
      <c r="Q2" s="2" t="s">
        <v>24</v>
      </c>
      <c r="R2" s="9"/>
      <c r="S2" s="9"/>
      <c r="T2" s="9"/>
      <c r="U2" s="5" t="s">
        <v>23</v>
      </c>
      <c r="V2" s="5" t="s">
        <v>24</v>
      </c>
      <c r="W2" s="5" t="s">
        <v>23</v>
      </c>
      <c r="X2" s="5" t="s">
        <v>24</v>
      </c>
      <c r="Y2" s="5" t="s">
        <v>23</v>
      </c>
      <c r="Z2" s="5" t="s">
        <v>24</v>
      </c>
      <c r="AA2" s="5" t="s">
        <v>23</v>
      </c>
      <c r="AB2" s="5" t="s">
        <v>24</v>
      </c>
      <c r="AC2" s="5" t="s">
        <v>23</v>
      </c>
      <c r="AD2" s="5" t="s">
        <v>24</v>
      </c>
      <c r="AE2" s="5" t="s">
        <v>23</v>
      </c>
      <c r="AF2" s="5" t="s">
        <v>24</v>
      </c>
      <c r="AG2" s="5" t="s">
        <v>23</v>
      </c>
      <c r="AH2" s="5" t="s">
        <v>24</v>
      </c>
      <c r="AI2" s="9"/>
      <c r="AJ2" s="9"/>
      <c r="AK2" s="9"/>
    </row>
    <row r="3" spans="1:37" ht="15" customHeight="1" x14ac:dyDescent="0.25">
      <c r="A3" s="1" t="s">
        <v>25</v>
      </c>
      <c r="B3" s="1" t="s">
        <v>26</v>
      </c>
      <c r="C3" s="1" t="s">
        <v>27</v>
      </c>
      <c r="D3" s="1" t="s">
        <v>28</v>
      </c>
      <c r="E3" s="1" t="s">
        <v>29</v>
      </c>
      <c r="F3" s="1" t="s">
        <v>30</v>
      </c>
      <c r="G3" s="1" t="s">
        <v>31</v>
      </c>
      <c r="H3" s="1" t="s">
        <v>32</v>
      </c>
      <c r="I3" s="1" t="s">
        <v>33</v>
      </c>
      <c r="J3" s="1" t="s">
        <v>34</v>
      </c>
      <c r="K3" s="1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1" t="s">
        <v>42</v>
      </c>
      <c r="S3" s="1" t="s">
        <v>43</v>
      </c>
      <c r="T3" s="1" t="s">
        <v>44</v>
      </c>
      <c r="U3" s="6">
        <v>21</v>
      </c>
      <c r="V3" s="6">
        <v>22</v>
      </c>
      <c r="W3" s="6">
        <v>23</v>
      </c>
      <c r="X3" s="6">
        <v>24</v>
      </c>
      <c r="Y3" s="6">
        <v>25</v>
      </c>
      <c r="Z3" s="6">
        <v>26</v>
      </c>
      <c r="AA3" s="6">
        <v>27</v>
      </c>
      <c r="AB3" s="6">
        <v>28</v>
      </c>
      <c r="AC3" s="6">
        <v>29</v>
      </c>
      <c r="AD3" s="6">
        <v>30</v>
      </c>
      <c r="AE3" s="6">
        <v>31</v>
      </c>
      <c r="AF3" s="6">
        <v>32</v>
      </c>
      <c r="AG3" s="6">
        <v>33</v>
      </c>
      <c r="AH3" s="6">
        <v>34</v>
      </c>
      <c r="AI3" s="1">
        <v>35</v>
      </c>
      <c r="AJ3" s="1">
        <v>36</v>
      </c>
      <c r="AK3" s="1">
        <v>37</v>
      </c>
    </row>
    <row r="4" spans="1:37" ht="15" customHeight="1" x14ac:dyDescent="0.25">
      <c r="A4" s="14">
        <v>1</v>
      </c>
      <c r="B4" s="14" t="s">
        <v>45</v>
      </c>
      <c r="C4" s="14" t="s">
        <v>46</v>
      </c>
      <c r="D4" s="14" t="s">
        <v>47</v>
      </c>
      <c r="E4" s="14" t="s">
        <v>48</v>
      </c>
      <c r="F4" s="14" t="s">
        <v>49</v>
      </c>
      <c r="G4" s="14" t="s">
        <v>50</v>
      </c>
      <c r="H4" s="14">
        <v>4</v>
      </c>
      <c r="I4" s="14" t="s">
        <v>65</v>
      </c>
      <c r="J4" s="14" t="s">
        <v>51</v>
      </c>
      <c r="K4" s="14">
        <v>2</v>
      </c>
      <c r="L4" s="15">
        <v>469.6</v>
      </c>
      <c r="M4" s="15">
        <v>939.2</v>
      </c>
      <c r="N4" s="15">
        <v>4.7</v>
      </c>
      <c r="O4" s="15">
        <v>9.4</v>
      </c>
      <c r="P4" s="15">
        <v>474.3</v>
      </c>
      <c r="Q4" s="15">
        <v>948.6</v>
      </c>
      <c r="R4" s="14" t="s">
        <v>52</v>
      </c>
      <c r="S4" s="14" t="s">
        <v>53</v>
      </c>
      <c r="T4" s="14"/>
      <c r="U4" s="15">
        <v>9.7219999999999995</v>
      </c>
      <c r="V4" s="15">
        <v>19.443000000000001</v>
      </c>
      <c r="W4" s="15">
        <v>0</v>
      </c>
      <c r="X4" s="15">
        <f>W4*K4</f>
        <v>0</v>
      </c>
      <c r="Y4" s="15">
        <f>U4-W4-AA4-AE4</f>
        <v>9.7219999999999995</v>
      </c>
      <c r="Z4" s="15">
        <f>Y4*K4</f>
        <v>19.443999999999999</v>
      </c>
      <c r="AA4" s="14">
        <v>0</v>
      </c>
      <c r="AB4" s="14">
        <f>AA4*K4</f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5.71</v>
      </c>
      <c r="AJ4" s="14">
        <v>83.12</v>
      </c>
      <c r="AK4" s="14" t="s">
        <v>54</v>
      </c>
    </row>
    <row r="5" spans="1:37" ht="15" customHeight="1" x14ac:dyDescent="0.25">
      <c r="A5" s="22">
        <v>2</v>
      </c>
      <c r="B5" s="22" t="s">
        <v>45</v>
      </c>
      <c r="C5" s="22" t="s">
        <v>46</v>
      </c>
      <c r="D5" s="22" t="s">
        <v>55</v>
      </c>
      <c r="E5" s="22" t="s">
        <v>48</v>
      </c>
      <c r="F5" s="22" t="s">
        <v>56</v>
      </c>
      <c r="G5" s="22" t="s">
        <v>50</v>
      </c>
      <c r="H5" s="22">
        <v>5</v>
      </c>
      <c r="I5" s="22" t="s">
        <v>66</v>
      </c>
      <c r="J5" s="22" t="s">
        <v>51</v>
      </c>
      <c r="K5" s="22">
        <v>5</v>
      </c>
      <c r="L5" s="23">
        <v>505.3</v>
      </c>
      <c r="M5" s="23">
        <v>2526.5</v>
      </c>
      <c r="N5" s="23">
        <v>5.05</v>
      </c>
      <c r="O5" s="23">
        <v>25.25</v>
      </c>
      <c r="P5" s="23">
        <v>510.35</v>
      </c>
      <c r="Q5" s="23">
        <v>2551.75</v>
      </c>
      <c r="R5" s="22" t="s">
        <v>52</v>
      </c>
      <c r="S5" s="22" t="s">
        <v>53</v>
      </c>
      <c r="T5" s="22"/>
      <c r="U5" s="23">
        <v>10.464</v>
      </c>
      <c r="V5" s="23">
        <v>52.32</v>
      </c>
      <c r="W5" s="23">
        <v>0</v>
      </c>
      <c r="X5" s="23">
        <f t="shared" ref="X5:X7" si="0">W5*K5</f>
        <v>0</v>
      </c>
      <c r="Y5" s="23">
        <f t="shared" ref="Y5:Y7" si="1">U5-W5-AA5-AE5</f>
        <v>10.464</v>
      </c>
      <c r="Z5" s="23">
        <f t="shared" ref="Z5:Z7" si="2">Y5*K5</f>
        <v>52.32</v>
      </c>
      <c r="AA5" s="22">
        <v>0</v>
      </c>
      <c r="AB5" s="22">
        <f t="shared" ref="AB5:AB7" si="3">AA5*K5</f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  <c r="AH5" s="22">
        <v>0</v>
      </c>
      <c r="AI5" s="22">
        <v>5.71</v>
      </c>
      <c r="AJ5" s="22">
        <v>89.44</v>
      </c>
      <c r="AK5" s="22" t="s">
        <v>54</v>
      </c>
    </row>
    <row r="6" spans="1:37" ht="15" customHeight="1" x14ac:dyDescent="0.25">
      <c r="A6" s="22">
        <v>3</v>
      </c>
      <c r="B6" s="22" t="s">
        <v>45</v>
      </c>
      <c r="C6" s="22" t="s">
        <v>46</v>
      </c>
      <c r="D6" s="22" t="s">
        <v>57</v>
      </c>
      <c r="E6" s="22" t="s">
        <v>48</v>
      </c>
      <c r="F6" s="22" t="s">
        <v>56</v>
      </c>
      <c r="G6" s="22" t="s">
        <v>50</v>
      </c>
      <c r="H6" s="22">
        <v>6</v>
      </c>
      <c r="I6" s="22" t="s">
        <v>67</v>
      </c>
      <c r="J6" s="22" t="s">
        <v>51</v>
      </c>
      <c r="K6" s="22">
        <v>1</v>
      </c>
      <c r="L6" s="23">
        <v>490.3</v>
      </c>
      <c r="M6" s="23">
        <v>490.3</v>
      </c>
      <c r="N6" s="23">
        <v>4.9000000000000004</v>
      </c>
      <c r="O6" s="23">
        <v>4.9000000000000004</v>
      </c>
      <c r="P6" s="23">
        <v>495.2</v>
      </c>
      <c r="Q6" s="23">
        <v>495.2</v>
      </c>
      <c r="R6" s="22" t="s">
        <v>52</v>
      </c>
      <c r="S6" s="22" t="s">
        <v>53</v>
      </c>
      <c r="T6" s="22"/>
      <c r="U6" s="23">
        <v>10.17</v>
      </c>
      <c r="V6" s="23">
        <v>10.17</v>
      </c>
      <c r="W6" s="23">
        <v>0</v>
      </c>
      <c r="X6" s="23">
        <f t="shared" si="0"/>
        <v>0</v>
      </c>
      <c r="Y6" s="23">
        <f t="shared" si="1"/>
        <v>10.17</v>
      </c>
      <c r="Z6" s="23">
        <f t="shared" si="2"/>
        <v>10.17</v>
      </c>
      <c r="AA6" s="22">
        <v>0</v>
      </c>
      <c r="AB6" s="22">
        <f t="shared" si="3"/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  <c r="AH6" s="22">
        <v>0</v>
      </c>
      <c r="AI6" s="22">
        <v>5.71</v>
      </c>
      <c r="AJ6" s="22">
        <v>86.79</v>
      </c>
      <c r="AK6" s="22" t="s">
        <v>54</v>
      </c>
    </row>
    <row r="7" spans="1:37" ht="15" customHeight="1" x14ac:dyDescent="0.25">
      <c r="A7" s="22">
        <v>4</v>
      </c>
      <c r="B7" s="22" t="s">
        <v>45</v>
      </c>
      <c r="C7" s="22" t="s">
        <v>46</v>
      </c>
      <c r="D7" s="22" t="s">
        <v>58</v>
      </c>
      <c r="E7" s="22" t="s">
        <v>48</v>
      </c>
      <c r="F7" s="22" t="s">
        <v>59</v>
      </c>
      <c r="G7" s="22" t="s">
        <v>50</v>
      </c>
      <c r="H7" s="22">
        <v>7</v>
      </c>
      <c r="I7" s="22" t="s">
        <v>68</v>
      </c>
      <c r="J7" s="22" t="s">
        <v>51</v>
      </c>
      <c r="K7" s="22">
        <v>1</v>
      </c>
      <c r="L7" s="23">
        <v>253.8</v>
      </c>
      <c r="M7" s="23">
        <v>253.8</v>
      </c>
      <c r="N7" s="23">
        <v>2.54</v>
      </c>
      <c r="O7" s="23">
        <v>2.54</v>
      </c>
      <c r="P7" s="23">
        <v>256.33999999999997</v>
      </c>
      <c r="Q7" s="23">
        <v>256.33999999999997</v>
      </c>
      <c r="R7" s="22" t="s">
        <v>52</v>
      </c>
      <c r="S7" s="22" t="s">
        <v>53</v>
      </c>
      <c r="T7" s="22"/>
      <c r="U7" s="23">
        <v>5.28</v>
      </c>
      <c r="V7" s="23">
        <v>5.28</v>
      </c>
      <c r="W7" s="23">
        <v>0</v>
      </c>
      <c r="X7" s="23">
        <f t="shared" si="0"/>
        <v>0</v>
      </c>
      <c r="Y7" s="23">
        <f t="shared" si="1"/>
        <v>5.28</v>
      </c>
      <c r="Z7" s="23">
        <f t="shared" si="2"/>
        <v>5.28</v>
      </c>
      <c r="AA7" s="22">
        <v>0</v>
      </c>
      <c r="AB7" s="22">
        <f t="shared" si="3"/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  <c r="AH7" s="22">
        <v>0</v>
      </c>
      <c r="AI7" s="22">
        <v>2.75</v>
      </c>
      <c r="AJ7" s="22">
        <v>93.38</v>
      </c>
      <c r="AK7" s="22" t="s">
        <v>54</v>
      </c>
    </row>
    <row r="8" spans="1:37" ht="15" customHeight="1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3"/>
      <c r="M8" s="23"/>
      <c r="N8" s="23"/>
      <c r="O8" s="23"/>
      <c r="P8" s="23"/>
      <c r="Q8" s="23"/>
      <c r="R8" s="22"/>
      <c r="S8" s="22"/>
      <c r="T8" s="22"/>
      <c r="U8" s="23"/>
      <c r="V8" s="23"/>
      <c r="W8" s="23"/>
      <c r="X8" s="23"/>
      <c r="Y8" s="23"/>
      <c r="Z8" s="23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</row>
    <row r="9" spans="1:37" ht="15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3"/>
      <c r="M9" s="23"/>
      <c r="N9" s="23"/>
      <c r="O9" s="23"/>
      <c r="P9" s="23"/>
      <c r="Q9" s="23"/>
      <c r="R9" s="22"/>
      <c r="S9" s="22"/>
      <c r="T9" s="22"/>
      <c r="U9" s="23"/>
      <c r="V9" s="23"/>
      <c r="W9" s="23"/>
      <c r="X9" s="23"/>
      <c r="Y9" s="23"/>
      <c r="Z9" s="23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</row>
    <row r="10" spans="1:37" ht="15" customHeight="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3"/>
      <c r="M10" s="23"/>
      <c r="N10" s="23"/>
      <c r="O10" s="23"/>
      <c r="P10" s="23"/>
      <c r="Q10" s="23"/>
      <c r="R10" s="22"/>
      <c r="S10" s="22"/>
      <c r="T10" s="22"/>
      <c r="U10" s="23"/>
      <c r="V10" s="23"/>
      <c r="W10" s="23"/>
      <c r="X10" s="23"/>
      <c r="Y10" s="23"/>
      <c r="Z10" s="23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</row>
    <row r="11" spans="1:37" ht="15" customHeight="1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3"/>
      <c r="M11" s="23"/>
      <c r="N11" s="23"/>
      <c r="O11" s="23"/>
      <c r="P11" s="23"/>
      <c r="Q11" s="23"/>
      <c r="R11" s="22"/>
      <c r="S11" s="22"/>
      <c r="T11" s="22"/>
      <c r="U11" s="23"/>
      <c r="V11" s="23"/>
      <c r="W11" s="23"/>
      <c r="X11" s="23"/>
      <c r="Y11" s="23"/>
      <c r="Z11" s="23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</row>
    <row r="12" spans="1:37" ht="15" customHeight="1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3"/>
      <c r="M12" s="23"/>
      <c r="N12" s="23"/>
      <c r="O12" s="23"/>
      <c r="P12" s="23"/>
      <c r="Q12" s="23"/>
      <c r="R12" s="22"/>
      <c r="S12" s="22"/>
      <c r="T12" s="22"/>
      <c r="U12" s="23"/>
      <c r="V12" s="23"/>
      <c r="W12" s="23"/>
      <c r="X12" s="23"/>
      <c r="Y12" s="23"/>
      <c r="Z12" s="23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</row>
    <row r="13" spans="1:37" ht="15" customHeight="1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3"/>
      <c r="M13" s="23"/>
      <c r="N13" s="23"/>
      <c r="O13" s="23"/>
      <c r="P13" s="23"/>
      <c r="Q13" s="23"/>
      <c r="R13" s="22"/>
      <c r="S13" s="22"/>
      <c r="T13" s="22"/>
      <c r="U13" s="23"/>
      <c r="V13" s="23"/>
      <c r="W13" s="23"/>
      <c r="X13" s="23"/>
      <c r="Y13" s="23"/>
      <c r="Z13" s="23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</row>
    <row r="14" spans="1:37" ht="15" customHeight="1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3"/>
      <c r="M14" s="23"/>
      <c r="N14" s="23"/>
      <c r="O14" s="23"/>
      <c r="P14" s="23"/>
      <c r="Q14" s="23"/>
      <c r="R14" s="22"/>
      <c r="S14" s="22"/>
      <c r="T14" s="22"/>
      <c r="U14" s="23"/>
      <c r="V14" s="23"/>
      <c r="W14" s="23"/>
      <c r="X14" s="23"/>
      <c r="Y14" s="23"/>
      <c r="Z14" s="23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</row>
    <row r="15" spans="1:37" ht="15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3"/>
      <c r="M15" s="23"/>
      <c r="N15" s="23"/>
      <c r="O15" s="23"/>
      <c r="P15" s="23"/>
      <c r="Q15" s="23"/>
      <c r="R15" s="22"/>
      <c r="S15" s="22"/>
      <c r="T15" s="22"/>
      <c r="U15" s="23"/>
      <c r="V15" s="23"/>
      <c r="W15" s="23"/>
      <c r="X15" s="23"/>
      <c r="Y15" s="23"/>
      <c r="Z15" s="23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</row>
    <row r="16" spans="1:37" ht="1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3"/>
      <c r="M16" s="23"/>
      <c r="N16" s="23"/>
      <c r="O16" s="23"/>
      <c r="P16" s="23"/>
      <c r="Q16" s="23"/>
      <c r="R16" s="22"/>
      <c r="S16" s="22"/>
      <c r="T16" s="22"/>
      <c r="U16" s="23"/>
      <c r="V16" s="23"/>
      <c r="W16" s="23"/>
      <c r="X16" s="23"/>
      <c r="Y16" s="23"/>
      <c r="Z16" s="23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</row>
    <row r="17" spans="1:37" ht="1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3"/>
      <c r="M17" s="23"/>
      <c r="N17" s="23"/>
      <c r="O17" s="23"/>
      <c r="P17" s="23"/>
      <c r="Q17" s="23"/>
      <c r="R17" s="22"/>
      <c r="S17" s="22"/>
      <c r="T17" s="22"/>
      <c r="U17" s="23"/>
      <c r="V17" s="23"/>
      <c r="W17" s="23"/>
      <c r="X17" s="23"/>
      <c r="Y17" s="23"/>
      <c r="Z17" s="23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</row>
    <row r="18" spans="1:37" ht="1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3"/>
      <c r="M18" s="23"/>
      <c r="N18" s="23"/>
      <c r="O18" s="23"/>
      <c r="P18" s="23"/>
      <c r="Q18" s="23"/>
      <c r="R18" s="22"/>
      <c r="S18" s="22"/>
      <c r="T18" s="22"/>
      <c r="U18" s="23"/>
      <c r="V18" s="23"/>
      <c r="W18" s="23"/>
      <c r="X18" s="23"/>
      <c r="Y18" s="23"/>
      <c r="Z18" s="23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</row>
    <row r="19" spans="1:37" ht="15" customHeight="1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3"/>
      <c r="M19" s="23"/>
      <c r="N19" s="23"/>
      <c r="O19" s="23"/>
      <c r="P19" s="23"/>
      <c r="Q19" s="23"/>
      <c r="R19" s="22"/>
      <c r="S19" s="22"/>
      <c r="T19" s="22"/>
      <c r="U19" s="23"/>
      <c r="V19" s="23"/>
      <c r="W19" s="23"/>
      <c r="X19" s="23"/>
      <c r="Y19" s="23"/>
      <c r="Z19" s="23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</row>
    <row r="20" spans="1:37" ht="1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3"/>
      <c r="M20" s="23"/>
      <c r="N20" s="23"/>
      <c r="O20" s="23"/>
      <c r="P20" s="23"/>
      <c r="Q20" s="23"/>
      <c r="R20" s="22"/>
      <c r="S20" s="22"/>
      <c r="T20" s="22"/>
      <c r="U20" s="23"/>
      <c r="V20" s="23"/>
      <c r="W20" s="23"/>
      <c r="X20" s="23"/>
      <c r="Y20" s="23"/>
      <c r="Z20" s="23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</row>
    <row r="21" spans="1:37" ht="1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3"/>
      <c r="M21" s="23"/>
      <c r="N21" s="23"/>
      <c r="O21" s="23"/>
      <c r="P21" s="23"/>
      <c r="Q21" s="23"/>
      <c r="R21" s="22"/>
      <c r="S21" s="22"/>
      <c r="T21" s="22"/>
      <c r="U21" s="23"/>
      <c r="V21" s="23"/>
      <c r="W21" s="23"/>
      <c r="X21" s="23"/>
      <c r="Y21" s="23"/>
      <c r="Z21" s="23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</row>
    <row r="22" spans="1:37" ht="15" customHeight="1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3"/>
      <c r="M22" s="23"/>
      <c r="N22" s="23"/>
      <c r="O22" s="23"/>
      <c r="P22" s="23"/>
      <c r="Q22" s="23"/>
      <c r="R22" s="22"/>
      <c r="S22" s="22"/>
      <c r="T22" s="22"/>
      <c r="U22" s="23"/>
      <c r="V22" s="23"/>
      <c r="W22" s="23"/>
      <c r="X22" s="23"/>
      <c r="Y22" s="23"/>
      <c r="Z22" s="23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</row>
    <row r="23" spans="1:37" ht="15" customHeight="1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3"/>
      <c r="M23" s="23"/>
      <c r="N23" s="23"/>
      <c r="O23" s="23"/>
      <c r="P23" s="23"/>
      <c r="Q23" s="23"/>
      <c r="R23" s="22"/>
      <c r="S23" s="22"/>
      <c r="T23" s="22"/>
      <c r="U23" s="23"/>
      <c r="V23" s="23"/>
      <c r="W23" s="23"/>
      <c r="X23" s="23"/>
      <c r="Y23" s="23"/>
      <c r="Z23" s="23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</row>
    <row r="24" spans="1:37" ht="15" customHeight="1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3"/>
      <c r="M24" s="23"/>
      <c r="N24" s="23"/>
      <c r="O24" s="23"/>
      <c r="P24" s="23"/>
      <c r="Q24" s="23"/>
      <c r="R24" s="22"/>
      <c r="S24" s="22"/>
      <c r="T24" s="22"/>
      <c r="U24" s="23"/>
      <c r="V24" s="23"/>
      <c r="W24" s="23"/>
      <c r="X24" s="23"/>
      <c r="Y24" s="23"/>
      <c r="Z24" s="23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</row>
    <row r="25" spans="1:37" ht="15" customHeight="1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3"/>
      <c r="M25" s="23"/>
      <c r="N25" s="23"/>
      <c r="O25" s="23"/>
      <c r="P25" s="23"/>
      <c r="Q25" s="23"/>
      <c r="R25" s="22"/>
      <c r="S25" s="22"/>
      <c r="T25" s="22"/>
      <c r="U25" s="23"/>
      <c r="V25" s="23"/>
      <c r="W25" s="23"/>
      <c r="X25" s="23"/>
      <c r="Y25" s="23"/>
      <c r="Z25" s="23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</row>
    <row r="26" spans="1:37" ht="15" customHeight="1" x14ac:dyDescent="0.2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3"/>
      <c r="M26" s="23"/>
      <c r="N26" s="23"/>
      <c r="O26" s="23"/>
      <c r="P26" s="23"/>
      <c r="Q26" s="23"/>
      <c r="R26" s="22"/>
      <c r="S26" s="22"/>
      <c r="T26" s="22"/>
      <c r="U26" s="23"/>
      <c r="V26" s="23"/>
      <c r="W26" s="23"/>
      <c r="X26" s="23"/>
      <c r="Y26" s="23"/>
      <c r="Z26" s="23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</row>
    <row r="27" spans="1:37" ht="1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3"/>
      <c r="M27" s="23"/>
      <c r="N27" s="23"/>
      <c r="O27" s="23"/>
      <c r="P27" s="23"/>
      <c r="Q27" s="23"/>
      <c r="R27" s="22"/>
      <c r="S27" s="22"/>
      <c r="T27" s="22"/>
      <c r="U27" s="23"/>
      <c r="V27" s="23"/>
      <c r="W27" s="23"/>
      <c r="X27" s="23"/>
      <c r="Y27" s="23"/>
      <c r="Z27" s="23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</row>
    <row r="28" spans="1:37" ht="1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3"/>
      <c r="M28" s="23"/>
      <c r="N28" s="23"/>
      <c r="O28" s="23"/>
      <c r="P28" s="23"/>
      <c r="Q28" s="23"/>
      <c r="R28" s="22"/>
      <c r="S28" s="22"/>
      <c r="T28" s="22"/>
      <c r="U28" s="23"/>
      <c r="V28" s="23"/>
      <c r="W28" s="23"/>
      <c r="X28" s="23"/>
      <c r="Y28" s="23"/>
      <c r="Z28" s="23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</row>
    <row r="29" spans="1:37" ht="15" customHeight="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3"/>
      <c r="M29" s="23"/>
      <c r="N29" s="23"/>
      <c r="O29" s="23"/>
      <c r="P29" s="23"/>
      <c r="Q29" s="23"/>
      <c r="R29" s="22"/>
      <c r="S29" s="22"/>
      <c r="T29" s="22"/>
      <c r="U29" s="23"/>
      <c r="V29" s="23"/>
      <c r="W29" s="23"/>
      <c r="X29" s="23"/>
      <c r="Y29" s="23"/>
      <c r="Z29" s="23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</row>
    <row r="30" spans="1:37" ht="15" customHeight="1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3"/>
      <c r="M30" s="23"/>
      <c r="N30" s="23"/>
      <c r="O30" s="23"/>
      <c r="P30" s="23"/>
      <c r="Q30" s="23"/>
      <c r="R30" s="22"/>
      <c r="S30" s="22"/>
      <c r="T30" s="22"/>
      <c r="U30" s="23"/>
      <c r="V30" s="23"/>
      <c r="W30" s="23"/>
      <c r="X30" s="23"/>
      <c r="Y30" s="23"/>
      <c r="Z30" s="23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</row>
    <row r="31" spans="1:37" ht="15" customHeight="1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3"/>
      <c r="M31" s="23"/>
      <c r="N31" s="23"/>
      <c r="O31" s="23"/>
      <c r="P31" s="23"/>
      <c r="Q31" s="23"/>
      <c r="R31" s="22"/>
      <c r="S31" s="22"/>
      <c r="T31" s="22"/>
      <c r="U31" s="23"/>
      <c r="V31" s="23"/>
      <c r="W31" s="23"/>
      <c r="X31" s="23"/>
      <c r="Y31" s="23"/>
      <c r="Z31" s="23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</row>
    <row r="32" spans="1:37" ht="15" customHeight="1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3"/>
      <c r="M32" s="23"/>
      <c r="N32" s="23"/>
      <c r="O32" s="23"/>
      <c r="P32" s="23"/>
      <c r="Q32" s="23"/>
      <c r="R32" s="22"/>
      <c r="S32" s="22"/>
      <c r="T32" s="22"/>
      <c r="U32" s="23"/>
      <c r="V32" s="23"/>
      <c r="W32" s="23"/>
      <c r="X32" s="23"/>
      <c r="Y32" s="23"/>
      <c r="Z32" s="23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</row>
    <row r="33" spans="1:37" ht="15" customHeight="1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3"/>
      <c r="M33" s="23"/>
      <c r="N33" s="23"/>
      <c r="O33" s="23"/>
      <c r="P33" s="23"/>
      <c r="Q33" s="23"/>
      <c r="R33" s="22"/>
      <c r="S33" s="22"/>
      <c r="T33" s="22"/>
      <c r="U33" s="23"/>
      <c r="V33" s="23"/>
      <c r="W33" s="23"/>
      <c r="X33" s="23"/>
      <c r="Y33" s="23"/>
      <c r="Z33" s="23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</row>
    <row r="34" spans="1:37" ht="15" customHeight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3"/>
      <c r="M34" s="23"/>
      <c r="N34" s="23"/>
      <c r="O34" s="23"/>
      <c r="P34" s="23"/>
      <c r="Q34" s="23"/>
      <c r="R34" s="22"/>
      <c r="S34" s="22"/>
      <c r="T34" s="22"/>
      <c r="U34" s="23"/>
      <c r="V34" s="23"/>
      <c r="W34" s="23"/>
      <c r="X34" s="23"/>
      <c r="Y34" s="23"/>
      <c r="Z34" s="23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</row>
    <row r="35" spans="1:37" ht="15" customHeight="1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3"/>
      <c r="M35" s="23"/>
      <c r="N35" s="23"/>
      <c r="O35" s="23"/>
      <c r="P35" s="23"/>
      <c r="Q35" s="23"/>
      <c r="R35" s="22"/>
      <c r="S35" s="22"/>
      <c r="T35" s="22"/>
      <c r="U35" s="23"/>
      <c r="V35" s="23"/>
      <c r="W35" s="23"/>
      <c r="X35" s="23"/>
      <c r="Y35" s="23"/>
      <c r="Z35" s="23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</row>
    <row r="36" spans="1:37" ht="15" customHeight="1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3"/>
      <c r="M36" s="23"/>
      <c r="N36" s="23"/>
      <c r="O36" s="23"/>
      <c r="P36" s="23"/>
      <c r="Q36" s="23"/>
      <c r="R36" s="22"/>
      <c r="S36" s="22"/>
      <c r="T36" s="22"/>
      <c r="U36" s="23"/>
      <c r="V36" s="23"/>
      <c r="W36" s="23"/>
      <c r="X36" s="23"/>
      <c r="Y36" s="23"/>
      <c r="Z36" s="23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</row>
    <row r="37" spans="1:37" ht="15" customHeight="1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3"/>
      <c r="M37" s="23"/>
      <c r="N37" s="23"/>
      <c r="O37" s="23"/>
      <c r="P37" s="23"/>
      <c r="Q37" s="23"/>
      <c r="R37" s="22"/>
      <c r="S37" s="22"/>
      <c r="T37" s="22"/>
      <c r="U37" s="23"/>
      <c r="V37" s="23"/>
      <c r="W37" s="23"/>
      <c r="X37" s="23"/>
      <c r="Y37" s="23"/>
      <c r="Z37" s="23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</row>
    <row r="38" spans="1:37" ht="15" customHeight="1" x14ac:dyDescent="0.2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3"/>
      <c r="M38" s="23"/>
      <c r="N38" s="23"/>
      <c r="O38" s="23"/>
      <c r="P38" s="23"/>
      <c r="Q38" s="23"/>
      <c r="R38" s="22"/>
      <c r="S38" s="22"/>
      <c r="T38" s="22"/>
      <c r="U38" s="23"/>
      <c r="V38" s="23"/>
      <c r="W38" s="23"/>
      <c r="X38" s="23"/>
      <c r="Y38" s="23"/>
      <c r="Z38" s="23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</row>
    <row r="39" spans="1:37" ht="15" customHeight="1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3"/>
      <c r="M39" s="23"/>
      <c r="N39" s="23"/>
      <c r="O39" s="23"/>
      <c r="P39" s="23"/>
      <c r="Q39" s="23"/>
      <c r="R39" s="22"/>
      <c r="S39" s="22"/>
      <c r="T39" s="22"/>
      <c r="U39" s="23"/>
      <c r="V39" s="23"/>
      <c r="W39" s="23"/>
      <c r="X39" s="23"/>
      <c r="Y39" s="23"/>
      <c r="Z39" s="23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</row>
    <row r="40" spans="1:37" ht="15" customHeight="1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3"/>
      <c r="M40" s="23"/>
      <c r="N40" s="23"/>
      <c r="O40" s="23"/>
      <c r="P40" s="23"/>
      <c r="Q40" s="23"/>
      <c r="R40" s="22"/>
      <c r="S40" s="22"/>
      <c r="T40" s="22"/>
      <c r="U40" s="23"/>
      <c r="V40" s="23"/>
      <c r="W40" s="23"/>
      <c r="X40" s="23"/>
      <c r="Y40" s="23"/>
      <c r="Z40" s="23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</row>
    <row r="41" spans="1:37" ht="15" customHeight="1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3"/>
      <c r="M41" s="23"/>
      <c r="N41" s="23"/>
      <c r="O41" s="23"/>
      <c r="P41" s="23"/>
      <c r="Q41" s="23"/>
      <c r="R41" s="22"/>
      <c r="S41" s="22"/>
      <c r="T41" s="22"/>
      <c r="U41" s="23"/>
      <c r="V41" s="23"/>
      <c r="W41" s="23"/>
      <c r="X41" s="23"/>
      <c r="Y41" s="23"/>
      <c r="Z41" s="23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</row>
    <row r="42" spans="1:37" ht="15" customHeight="1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3"/>
      <c r="M42" s="23"/>
      <c r="N42" s="23"/>
      <c r="O42" s="23"/>
      <c r="P42" s="23"/>
      <c r="Q42" s="23"/>
      <c r="R42" s="22"/>
      <c r="S42" s="22"/>
      <c r="T42" s="22"/>
      <c r="U42" s="23"/>
      <c r="V42" s="23"/>
      <c r="W42" s="23"/>
      <c r="X42" s="23"/>
      <c r="Y42" s="23"/>
      <c r="Z42" s="23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</row>
    <row r="43" spans="1:37" ht="15" customHeight="1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3"/>
      <c r="M43" s="23"/>
      <c r="N43" s="23"/>
      <c r="O43" s="23"/>
      <c r="P43" s="23"/>
      <c r="Q43" s="23"/>
      <c r="R43" s="22"/>
      <c r="S43" s="22"/>
      <c r="T43" s="22"/>
      <c r="U43" s="23"/>
      <c r="V43" s="23"/>
      <c r="W43" s="23"/>
      <c r="X43" s="23"/>
      <c r="Y43" s="23"/>
      <c r="Z43" s="23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</row>
    <row r="44" spans="1:37" ht="15" customHeight="1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3"/>
      <c r="M44" s="23"/>
      <c r="N44" s="23"/>
      <c r="O44" s="23"/>
      <c r="P44" s="23"/>
      <c r="Q44" s="23"/>
      <c r="R44" s="22"/>
      <c r="S44" s="22"/>
      <c r="T44" s="22"/>
      <c r="U44" s="23"/>
      <c r="V44" s="23"/>
      <c r="W44" s="23"/>
      <c r="X44" s="23"/>
      <c r="Y44" s="23"/>
      <c r="Z44" s="23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</row>
    <row r="45" spans="1:37" ht="15" customHeight="1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3"/>
      <c r="M45" s="23"/>
      <c r="N45" s="23"/>
      <c r="O45" s="23"/>
      <c r="P45" s="23"/>
      <c r="Q45" s="23"/>
      <c r="R45" s="22"/>
      <c r="S45" s="22"/>
      <c r="T45" s="22"/>
      <c r="U45" s="23"/>
      <c r="V45" s="23"/>
      <c r="W45" s="23"/>
      <c r="X45" s="23"/>
      <c r="Y45" s="23"/>
      <c r="Z45" s="23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</row>
    <row r="46" spans="1:37" ht="15" customHeight="1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3"/>
      <c r="M46" s="23"/>
      <c r="N46" s="23"/>
      <c r="O46" s="23"/>
      <c r="P46" s="23"/>
      <c r="Q46" s="23"/>
      <c r="R46" s="22"/>
      <c r="S46" s="22"/>
      <c r="T46" s="22"/>
      <c r="U46" s="23"/>
      <c r="V46" s="23"/>
      <c r="W46" s="23"/>
      <c r="X46" s="23"/>
      <c r="Y46" s="23"/>
      <c r="Z46" s="23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</row>
    <row r="47" spans="1:37" ht="15" customHeight="1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3"/>
      <c r="M47" s="23"/>
      <c r="N47" s="23"/>
      <c r="O47" s="23"/>
      <c r="P47" s="23"/>
      <c r="Q47" s="23"/>
      <c r="R47" s="22"/>
      <c r="S47" s="22"/>
      <c r="T47" s="22"/>
      <c r="U47" s="23"/>
      <c r="V47" s="23"/>
      <c r="W47" s="23"/>
      <c r="X47" s="23"/>
      <c r="Y47" s="23"/>
      <c r="Z47" s="23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</row>
    <row r="48" spans="1:37" ht="15" customHeight="1" x14ac:dyDescent="0.25">
      <c r="A48" s="16"/>
      <c r="B48" s="17"/>
      <c r="C48" s="17"/>
      <c r="D48" s="17"/>
      <c r="E48" s="17"/>
      <c r="F48" s="17"/>
      <c r="G48" s="17"/>
      <c r="H48" s="17"/>
      <c r="I48" s="17"/>
      <c r="J48" s="17"/>
      <c r="K48" s="18"/>
      <c r="L48" s="19" t="s">
        <v>60</v>
      </c>
      <c r="M48" s="20">
        <f>SUM(M4:M7)</f>
        <v>4209.8</v>
      </c>
      <c r="N48" s="19" t="s">
        <v>60</v>
      </c>
      <c r="O48" s="20">
        <f>SUM(O4:O7)</f>
        <v>42.089999999999996</v>
      </c>
      <c r="P48" s="19" t="s">
        <v>60</v>
      </c>
      <c r="Q48" s="20">
        <f>SUM(Q4:Q7)</f>
        <v>4251.8899999999994</v>
      </c>
      <c r="R48" s="16"/>
      <c r="S48" s="17"/>
      <c r="T48" s="18"/>
      <c r="U48" s="7" t="s">
        <v>60</v>
      </c>
      <c r="V48" s="20">
        <f>SUM(V4:V7)</f>
        <v>87.213000000000008</v>
      </c>
      <c r="W48" s="7" t="s">
        <v>60</v>
      </c>
      <c r="X48" s="20">
        <f>SUM(X4:X7)</f>
        <v>0</v>
      </c>
      <c r="Y48" s="7" t="s">
        <v>60</v>
      </c>
      <c r="Z48" s="20">
        <f>SUM(Z4:Z7)</f>
        <v>87.213999999999999</v>
      </c>
      <c r="AA48" s="7" t="s">
        <v>60</v>
      </c>
      <c r="AB48" s="21">
        <f>SUM(AB4:AB7)</f>
        <v>0</v>
      </c>
      <c r="AC48" s="7" t="s">
        <v>60</v>
      </c>
      <c r="AD48" s="21">
        <f>SUM(AD4:AD7)</f>
        <v>0</v>
      </c>
      <c r="AE48" s="7" t="s">
        <v>60</v>
      </c>
      <c r="AF48" s="21">
        <f>SUM(AF4:AF7)</f>
        <v>0</v>
      </c>
      <c r="AG48" s="7" t="s">
        <v>60</v>
      </c>
      <c r="AH48" s="21">
        <f>SUM(AH4:AH7)</f>
        <v>0</v>
      </c>
      <c r="AI48" s="16"/>
      <c r="AJ48" s="17"/>
      <c r="AK48" s="18"/>
    </row>
  </sheetData>
  <mergeCells count="30">
    <mergeCell ref="AE1:AF1"/>
    <mergeCell ref="AG1:AH1"/>
    <mergeCell ref="AK1:AK2"/>
    <mergeCell ref="A48:K48"/>
    <mergeCell ref="R48:T48"/>
    <mergeCell ref="AI48:AK48"/>
    <mergeCell ref="W1:X1"/>
    <mergeCell ref="Y1:Z1"/>
    <mergeCell ref="AA1:AB1"/>
    <mergeCell ref="AC1:AD1"/>
    <mergeCell ref="AI1:AI2"/>
    <mergeCell ref="AJ1:AJ2"/>
    <mergeCell ref="N1:O1"/>
    <mergeCell ref="P1:Q1"/>
    <mergeCell ref="R1:R2"/>
    <mergeCell ref="S1:S2"/>
    <mergeCell ref="T1:T2"/>
    <mergeCell ref="U1:V1"/>
    <mergeCell ref="L1:M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</mergeCells>
  <pageMargins left="0.79" right="0.79" top="0.98" bottom="0.98" header="0.47" footer="0.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Specification</vt:lpstr>
      <vt:lpstr>Specification!Заголовки_для_печати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dcterms:created xsi:type="dcterms:W3CDTF">2025-03-31T15:34:29Z</dcterms:created>
  <dcterms:modified xsi:type="dcterms:W3CDTF">2026-03-28T08:17:49Z</dcterms:modified>
</cp:coreProperties>
</file>